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439767\AppData\Local\Microsoft\Windows\INetCache\Content.Outlook\Z9MRJSSZ\"/>
    </mc:Choice>
  </mc:AlternateContent>
  <xr:revisionPtr revIDLastSave="0" documentId="13_ncr:1_{5908A51C-8C5A-48EB-820B-EDB1AB36C2D9}" xr6:coauthVersionLast="47" xr6:coauthVersionMax="47" xr10:uidLastSave="{00000000-0000-0000-0000-000000000000}"/>
  <bookViews>
    <workbookView xWindow="-120" yWindow="-120" windowWidth="38640" windowHeight="2124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34" l="1"/>
  <c r="Y47" i="133"/>
  <c r="S48" i="133"/>
  <c r="S47" i="133"/>
  <c r="Q47" i="133"/>
  <c r="S46" i="133"/>
  <c r="Q44" i="133"/>
  <c r="S43" i="133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Y55" i="134" l="1"/>
  <c r="Y54" i="134"/>
  <c r="Y53" i="134"/>
  <c r="Y52" i="134"/>
  <c r="Y51" i="134"/>
  <c r="Y50" i="134"/>
  <c r="Y49" i="134"/>
  <c r="Y48" i="134"/>
  <c r="Y47" i="134"/>
  <c r="Y44" i="134"/>
  <c r="Y43" i="134"/>
  <c r="Y42" i="134"/>
  <c r="Y41" i="134"/>
  <c r="Y40" i="134"/>
  <c r="Y37" i="134"/>
  <c r="Y35" i="134"/>
  <c r="Y34" i="134"/>
  <c r="Y30" i="134"/>
  <c r="Y28" i="134"/>
  <c r="Y27" i="134"/>
  <c r="Y21" i="134"/>
  <c r="Y20" i="134"/>
  <c r="Y15" i="134"/>
  <c r="Y14" i="134"/>
  <c r="Y13" i="134"/>
  <c r="Y9" i="134"/>
  <c r="G62" i="134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N51" i="134" s="1"/>
  <c r="C51" i="134"/>
  <c r="K50" i="134"/>
  <c r="N50" i="134" s="1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N37" i="134" s="1"/>
  <c r="G37" i="134"/>
  <c r="K36" i="134"/>
  <c r="G36" i="134"/>
  <c r="C36" i="134"/>
  <c r="K35" i="134"/>
  <c r="G35" i="134"/>
  <c r="N35" i="134" s="1"/>
  <c r="C35" i="134"/>
  <c r="U34" i="134"/>
  <c r="K34" i="134"/>
  <c r="G34" i="134"/>
  <c r="C34" i="134"/>
  <c r="X33" i="134"/>
  <c r="U33" i="134"/>
  <c r="K33" i="134"/>
  <c r="G33" i="134"/>
  <c r="N33" i="134" s="1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N27" i="134" s="1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N20" i="134" s="1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N14" i="134" s="1"/>
  <c r="U13" i="134"/>
  <c r="K13" i="134"/>
  <c r="G13" i="134"/>
  <c r="X12" i="134"/>
  <c r="U12" i="134"/>
  <c r="K12" i="134"/>
  <c r="G12" i="134"/>
  <c r="C11" i="134"/>
  <c r="K9" i="134"/>
  <c r="G9" i="134"/>
  <c r="C9" i="134"/>
  <c r="U8" i="134"/>
  <c r="K8" i="134"/>
  <c r="G8" i="134"/>
  <c r="X7" i="134"/>
  <c r="U7" i="134"/>
  <c r="K7" i="134"/>
  <c r="C7" i="134"/>
  <c r="N54" i="134" l="1"/>
  <c r="Y7" i="134"/>
  <c r="Y8" i="134" s="1"/>
  <c r="Y10" i="134" s="1"/>
  <c r="Y11" i="134" s="1"/>
  <c r="Y12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6" i="134" l="1"/>
  <c r="Y17" i="134" s="1"/>
  <c r="Y18" i="134" s="1"/>
  <c r="Y19" i="134" s="1"/>
  <c r="Q34" i="133"/>
  <c r="D35" i="133"/>
  <c r="Y33" i="133"/>
  <c r="Y22" i="134" l="1"/>
  <c r="Y23" i="134" s="1"/>
  <c r="Y24" i="134" s="1"/>
  <c r="Y25" i="134" s="1"/>
  <c r="Y26" i="134" s="1"/>
  <c r="Z7" i="134"/>
  <c r="Q30" i="133"/>
  <c r="Q29" i="133"/>
  <c r="Q27" i="133"/>
  <c r="Y29" i="134" l="1"/>
  <c r="Y31" i="134" s="1"/>
  <c r="Y32" i="134" s="1"/>
  <c r="Y33" i="134" s="1"/>
  <c r="Z12" i="134"/>
  <c r="D28" i="133"/>
  <c r="Q26" i="133"/>
  <c r="Y36" i="134" l="1"/>
  <c r="Y38" i="134" s="1"/>
  <c r="Y39" i="134" s="1"/>
  <c r="Z19" i="134"/>
  <c r="D21" i="133"/>
  <c r="Z26" i="134" l="1"/>
  <c r="Y45" i="134"/>
  <c r="Y46" i="134" s="1"/>
  <c r="Z33" i="134"/>
  <c r="D15" i="133"/>
  <c r="D14" i="133" l="1"/>
  <c r="Z40" i="134" l="1"/>
  <c r="Z47" i="134"/>
  <c r="E233" i="2"/>
  <c r="D233" i="2"/>
  <c r="G48" i="132"/>
  <c r="D7" i="133" l="1"/>
  <c r="G55" i="133" l="1"/>
  <c r="G54" i="133"/>
  <c r="G53" i="133"/>
  <c r="K48" i="133"/>
  <c r="G48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N43" i="133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R46" i="133"/>
  <c r="Q48" i="133" l="1"/>
  <c r="G59" i="134" s="1"/>
  <c r="Q7" i="134" s="1"/>
  <c r="P47" i="133"/>
  <c r="O47" i="133" s="1"/>
  <c r="R47" i="133"/>
  <c r="S7" i="134" l="1"/>
  <c r="R7" i="134" s="1"/>
  <c r="Q8" i="134"/>
  <c r="P7" i="134"/>
  <c r="O7" i="134" s="1"/>
  <c r="P48" i="133"/>
  <c r="O48" i="133" s="1"/>
  <c r="R48" i="133"/>
  <c r="S8" i="134" l="1"/>
  <c r="R8" i="134" s="1"/>
  <c r="Q9" i="134"/>
  <c r="P8" i="134"/>
  <c r="O8" i="134" s="1"/>
  <c r="P9" i="134" l="1"/>
  <c r="O9" i="134" s="1"/>
  <c r="Q10" i="134"/>
  <c r="S10" i="134" s="1"/>
  <c r="R10" i="134" s="1"/>
  <c r="S9" i="134"/>
  <c r="R9" i="134" s="1"/>
  <c r="P10" i="134" l="1"/>
  <c r="O10" i="134" s="1"/>
  <c r="Q11" i="134"/>
  <c r="Q12" i="134" l="1"/>
  <c r="P11" i="134"/>
  <c r="O11" i="134" s="1"/>
  <c r="S11" i="134"/>
  <c r="R11" i="134" s="1"/>
  <c r="S12" i="134" l="1"/>
  <c r="R12" i="134" s="1"/>
  <c r="Q13" i="134"/>
  <c r="P12" i="134"/>
  <c r="O12" i="134" s="1"/>
  <c r="Q14" i="134" l="1"/>
  <c r="P13" i="134"/>
  <c r="O13" i="134" s="1"/>
  <c r="S13" i="134"/>
  <c r="R13" i="134" s="1"/>
  <c r="S14" i="134"/>
  <c r="R14" i="134" s="1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<sst xmlns="http://schemas.openxmlformats.org/spreadsheetml/2006/main" count="1634" uniqueCount="385">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</sst>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D21" sqref="D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-3167493</v>
      </c>
      <c r="Y40" s="156">
        <f>Y39-K40-L40+2</f>
        <v>-3176858</v>
      </c>
      <c r="Z40" s="217">
        <f>AVERAGE(Y40:Y48)</f>
        <v>-3167609.888888889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-12100</v>
      </c>
      <c r="J44" s="25">
        <v>100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9700</v>
      </c>
      <c r="J47" s="25">
        <v>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-3168547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3584824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3584824</v>
      </c>
      <c r="O48" s="67">
        <f t="shared" si="2"/>
        <v>99014.521428571621</v>
      </c>
      <c r="P48" s="7">
        <f t="shared" si="5"/>
        <v>4158609.9000000078</v>
      </c>
      <c r="Q48" s="164">
        <f>Q47+N48-2</f>
        <v>3837937.45</v>
      </c>
      <c r="R48" s="29">
        <f t="shared" si="3"/>
        <v>159.95683827263136</v>
      </c>
      <c r="S48" s="5">
        <f>SUM($Q$7:$Q48)/T48</f>
        <v>264157.52142857161</v>
      </c>
      <c r="T48" s="18">
        <v>42</v>
      </c>
      <c r="U48" s="138"/>
      <c r="V48" s="137"/>
      <c r="W48" s="105"/>
      <c r="X48" s="167"/>
      <c r="Y48" s="156">
        <f>Y47-K48-L48+2</f>
        <v>-3168546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V8" sqref="V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/>
      <c r="F7" s="198"/>
      <c r="G7" s="199">
        <f>D7+E7+F7-G60-G61</f>
        <v>-3669</v>
      </c>
      <c r="H7" s="132"/>
      <c r="I7" s="63"/>
      <c r="J7" s="63"/>
      <c r="K7" s="170">
        <f t="shared" ref="K7:K9" si="1">+H7+I7+J7</f>
        <v>0</v>
      </c>
      <c r="L7" s="169"/>
      <c r="M7" s="203"/>
      <c r="N7" s="204">
        <f>L7+K7+G7+M7</f>
        <v>-3669</v>
      </c>
      <c r="O7" s="205">
        <f t="shared" ref="O7:O48" si="2">P7/T7</f>
        <v>3669125.45</v>
      </c>
      <c r="P7" s="206">
        <f>(+$Q7-$Q$3)</f>
        <v>3669125.45</v>
      </c>
      <c r="Q7" s="207">
        <f>G59+N7</f>
        <v>3834268.45</v>
      </c>
      <c r="R7" s="208">
        <f t="shared" ref="R7:R55" si="3">$S7/$Q$3*100</f>
        <v>2321.7868453400993</v>
      </c>
      <c r="S7" s="209">
        <f>$Q7</f>
        <v>3834268.45</v>
      </c>
      <c r="T7" s="210">
        <v>1</v>
      </c>
      <c r="U7" s="211">
        <f>B7</f>
        <v>45140</v>
      </c>
      <c r="V7" s="212">
        <v>1744.1</v>
      </c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45141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si="1"/>
        <v>0</v>
      </c>
      <c r="L8" s="171"/>
      <c r="M8" s="153"/>
      <c r="N8" s="149">
        <f>L8+K8+G8+M8</f>
        <v>0</v>
      </c>
      <c r="O8" s="67">
        <f t="shared" si="2"/>
        <v>3669124.95</v>
      </c>
      <c r="P8" s="163">
        <f>(IF($Q8&lt;0,-$Q$3+P7,($Q8-$Q$3)+P7))</f>
        <v>7338249.9000000004</v>
      </c>
      <c r="Q8" s="164">
        <f>Q7+N8-1</f>
        <v>3834267.45</v>
      </c>
      <c r="R8" s="29">
        <f t="shared" si="3"/>
        <v>2321.7865425721948</v>
      </c>
      <c r="S8" s="165">
        <f>SUM($Q$7:$Q8)/T8</f>
        <v>3834267.95</v>
      </c>
      <c r="T8" s="166">
        <v>2</v>
      </c>
      <c r="U8" s="138">
        <f>B7+6</f>
        <v>45146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1"/>
        <v>0</v>
      </c>
      <c r="L9" s="171"/>
      <c r="M9" s="153"/>
      <c r="N9" s="149">
        <f>L9+K9+G9+M9</f>
        <v>0</v>
      </c>
      <c r="O9" s="67">
        <f t="shared" si="2"/>
        <v>3669124.1166666672</v>
      </c>
      <c r="P9" s="163">
        <f t="shared" ref="P9" si="4">(IF($Q9&lt;0,-$Q$3+P8,($Q9-$Q$3)+P8))</f>
        <v>11007372.350000001</v>
      </c>
      <c r="Q9" s="164">
        <f>Q8+N9-2</f>
        <v>3834265.45</v>
      </c>
      <c r="R9" s="29">
        <f t="shared" si="3"/>
        <v>2321.7866434948301</v>
      </c>
      <c r="S9" s="5">
        <f>SUM($Q$7:$Q9)/T9+1</f>
        <v>3834268.1166666672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3669123.7</v>
      </c>
      <c r="P10" s="163">
        <f>(IF($Q10&lt;0,-$Q$3+P9,($Q10-$Q$3)+P9))</f>
        <v>14676494.800000001</v>
      </c>
      <c r="Q10" s="164">
        <f>Q9+N10</f>
        <v>3834265.45</v>
      </c>
      <c r="R10" s="29">
        <f t="shared" si="3"/>
        <v>2321.7851801166262</v>
      </c>
      <c r="S10" s="5">
        <f>SUM($Q$7:$Q10)/T10-1</f>
        <v>3834265.7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3669123.45</v>
      </c>
      <c r="P11" s="163">
        <f t="shared" ref="P11:P55" si="5">(IF($Q11&lt;0,-$Q$3+P10,($Q11-$Q$3)+P10))</f>
        <v>18345617.25</v>
      </c>
      <c r="Q11" s="164">
        <f t="shared" ref="Q11:Q18" si="6">Q10+N11</f>
        <v>3834265.45</v>
      </c>
      <c r="R11" s="29">
        <f t="shared" si="3"/>
        <v>2321.7850287326742</v>
      </c>
      <c r="S11" s="5">
        <f>SUM($Q$7:$Q11)/T11-1</f>
        <v>3834265.45</v>
      </c>
      <c r="T11" s="17">
        <v>5</v>
      </c>
      <c r="U11" s="27"/>
      <c r="V11" s="134"/>
      <c r="W11" s="105"/>
      <c r="X11" s="167"/>
      <c r="Y11" s="156">
        <f t="shared" ref="Y11:Y39" si="7">Y10-K11-L11</f>
        <v>0</v>
      </c>
      <c r="Z11" s="217"/>
      <c r="AA11" s="92"/>
    </row>
    <row r="12" spans="2:255">
      <c r="B12" s="116">
        <v>45145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48" si="9">L12+K12+G12+M12</f>
        <v>0</v>
      </c>
      <c r="O12" s="67">
        <f t="shared" si="2"/>
        <v>3669123.4499999997</v>
      </c>
      <c r="P12" s="163">
        <f t="shared" si="5"/>
        <v>22014740.699999999</v>
      </c>
      <c r="Q12" s="164">
        <f>Q11+N12+1</f>
        <v>3834266.45</v>
      </c>
      <c r="R12" s="29">
        <f t="shared" si="3"/>
        <v>2321.7856342684822</v>
      </c>
      <c r="S12" s="5">
        <f>SUM($Q$7:$Q12)/T12</f>
        <v>3834266.4499999997</v>
      </c>
      <c r="T12" s="17">
        <v>6</v>
      </c>
      <c r="U12" s="138">
        <f>B12</f>
        <v>45145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45146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2"/>
        <v>3669123.5928571424</v>
      </c>
      <c r="P13" s="163">
        <f t="shared" si="5"/>
        <v>25683865.149999999</v>
      </c>
      <c r="Q13" s="164">
        <f>Q12+N13+1</f>
        <v>3834267.45</v>
      </c>
      <c r="R13" s="29">
        <f t="shared" si="3"/>
        <v>2321.7851152377893</v>
      </c>
      <c r="S13" s="5">
        <f>SUM($Q$7:$Q13)/T13-1</f>
        <v>3834265.5928571424</v>
      </c>
      <c r="T13" s="17">
        <v>7</v>
      </c>
      <c r="U13" s="138">
        <f>B12+6</f>
        <v>45151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45147</v>
      </c>
      <c r="C14" s="14"/>
      <c r="D14" s="87">
        <v>-7367</v>
      </c>
      <c r="E14" s="87"/>
      <c r="F14" s="23"/>
      <c r="G14" s="26">
        <f>D14+E14+F14-E13-F13</f>
        <v>-7367</v>
      </c>
      <c r="H14" s="132"/>
      <c r="I14" s="63"/>
      <c r="J14" s="63"/>
      <c r="K14" s="170">
        <f t="shared" si="8"/>
        <v>0</v>
      </c>
      <c r="L14" s="171"/>
      <c r="M14" s="154"/>
      <c r="N14" s="149">
        <f>L14+K14+G14+M14</f>
        <v>-7367</v>
      </c>
      <c r="O14" s="67">
        <f>P14/T14+1</f>
        <v>3668216.8249999997</v>
      </c>
      <c r="P14" s="163">
        <f t="shared" si="5"/>
        <v>29345726.599999998</v>
      </c>
      <c r="Q14" s="164">
        <f>Q13+N14+2+102</f>
        <v>3827004.45</v>
      </c>
      <c r="R14" s="29">
        <f t="shared" si="3"/>
        <v>2321.2366403662281</v>
      </c>
      <c r="S14" s="5">
        <f>SUM($Q$7:$Q14)/T14+1</f>
        <v>3833359.8249999997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0</v>
      </c>
      <c r="O15" s="67">
        <f t="shared" si="2"/>
        <v>3667506.4499999997</v>
      </c>
      <c r="P15" s="7">
        <f t="shared" si="5"/>
        <v>33007558.049999997</v>
      </c>
      <c r="Q15" s="164">
        <f>Q14+N15-30</f>
        <v>3826974.45</v>
      </c>
      <c r="R15" s="29">
        <f t="shared" si="3"/>
        <v>2320.8070884021727</v>
      </c>
      <c r="S15" s="5">
        <f>SUM($Q$7:$Q15)/T15+1</f>
        <v>3832650.4499999997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2"/>
        <v>3666939.05</v>
      </c>
      <c r="P16" s="70">
        <f t="shared" si="5"/>
        <v>36669390.5</v>
      </c>
      <c r="Q16" s="164">
        <f>Q15+N16+1</f>
        <v>3826975.45</v>
      </c>
      <c r="R16" s="71">
        <f t="shared" si="3"/>
        <v>2320.4629018487008</v>
      </c>
      <c r="S16" s="72">
        <f>SUM($Q$7:$Q16)/T16</f>
        <v>3832082.05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3666474.8136363639</v>
      </c>
      <c r="P17" s="7">
        <f t="shared" si="5"/>
        <v>40331222.950000003</v>
      </c>
      <c r="Q17" s="164">
        <f t="shared" si="6"/>
        <v>3826975.45</v>
      </c>
      <c r="R17" s="29">
        <f t="shared" si="3"/>
        <v>2320.1817901069762</v>
      </c>
      <c r="S17" s="5">
        <f>SUM($Q$7:$Q17)/T17</f>
        <v>3831617.8136363639</v>
      </c>
      <c r="T17" s="18">
        <v>11</v>
      </c>
      <c r="U17" s="27"/>
      <c r="V17" s="136"/>
      <c r="W17" s="105"/>
      <c r="X17" s="167"/>
      <c r="Y17" s="156">
        <f t="shared" si="7"/>
        <v>0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3666087.9500000007</v>
      </c>
      <c r="P18" s="7">
        <f t="shared" si="5"/>
        <v>43993055.400000006</v>
      </c>
      <c r="Q18" s="164">
        <f t="shared" si="6"/>
        <v>3826975.45</v>
      </c>
      <c r="R18" s="29">
        <f t="shared" si="3"/>
        <v>2319.9469247863976</v>
      </c>
      <c r="S18" s="5">
        <f>SUM($Q$7:$Q18)/T18-1</f>
        <v>3831229.9500000007</v>
      </c>
      <c r="T18" s="18">
        <v>12</v>
      </c>
      <c r="U18" s="27"/>
      <c r="V18" s="136"/>
      <c r="W18" s="105"/>
      <c r="X18" s="167"/>
      <c r="Y18" s="156">
        <f t="shared" si="7"/>
        <v>0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si="9"/>
        <v>0</v>
      </c>
      <c r="O19" s="67">
        <f t="shared" si="2"/>
        <v>3665760.6038461546</v>
      </c>
      <c r="P19" s="7">
        <f t="shared" si="5"/>
        <v>47654887.850000009</v>
      </c>
      <c r="Q19" s="164">
        <f>Q18+N19</f>
        <v>3826975.45</v>
      </c>
      <c r="R19" s="29">
        <f t="shared" si="3"/>
        <v>2319.7493105043231</v>
      </c>
      <c r="S19" s="5">
        <f>SUM($Q$7:$Q19)/T19</f>
        <v>3830903.6038461546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8"/>
        <v>0</v>
      </c>
      <c r="L20" s="171"/>
      <c r="M20" s="153"/>
      <c r="N20" s="149">
        <f t="shared" si="9"/>
        <v>0</v>
      </c>
      <c r="O20" s="67">
        <f t="shared" si="2"/>
        <v>3665479.8785714293</v>
      </c>
      <c r="P20" s="7">
        <f t="shared" si="5"/>
        <v>51316718.300000012</v>
      </c>
      <c r="Q20" s="164">
        <f>Q19+N20-2</f>
        <v>3826973.45</v>
      </c>
      <c r="R20" s="29">
        <f t="shared" si="3"/>
        <v>2319.5793212981657</v>
      </c>
      <c r="S20" s="5">
        <f>SUM($Q$7:$Q20)/T20</f>
        <v>3830622.8785714293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3665236.7833333341</v>
      </c>
      <c r="P21" s="7">
        <f t="shared" si="5"/>
        <v>54978551.750000015</v>
      </c>
      <c r="Q21" s="164">
        <f>Q20+N21+3</f>
        <v>3826976.45</v>
      </c>
      <c r="R21" s="29">
        <f t="shared" si="3"/>
        <v>2319.4315128908484</v>
      </c>
      <c r="S21" s="5">
        <f>SUM($Q$7:$Q21)/T21-1</f>
        <v>3830378.7833333341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3665024.0125000011</v>
      </c>
      <c r="P22" s="7">
        <f t="shared" si="5"/>
        <v>58640384.200000018</v>
      </c>
      <c r="Q22" s="164">
        <f>Q21+N22-1</f>
        <v>3826975.45</v>
      </c>
      <c r="R22" s="29">
        <f t="shared" si="3"/>
        <v>2319.3044891397162</v>
      </c>
      <c r="S22" s="5">
        <f>SUM($Q$7:$Q22)/T22+2</f>
        <v>3830169.0125000011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3664836.2735294132</v>
      </c>
      <c r="P23" s="7">
        <f t="shared" si="5"/>
        <v>62302216.650000021</v>
      </c>
      <c r="Q23" s="164">
        <f>Q22+N23</f>
        <v>3826975.45</v>
      </c>
      <c r="R23" s="29">
        <f t="shared" si="3"/>
        <v>2319.1895953987837</v>
      </c>
      <c r="S23" s="5">
        <f>SUM($Q$7:$Q23)/T23</f>
        <v>3829979.2735294132</v>
      </c>
      <c r="T23" s="18">
        <v>17</v>
      </c>
      <c r="U23" s="27"/>
      <c r="V23" s="135"/>
      <c r="W23" s="105"/>
      <c r="X23" s="167"/>
      <c r="Y23" s="156">
        <f>Y22-K23-L23</f>
        <v>0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3664669.3944444456</v>
      </c>
      <c r="P24" s="7">
        <f t="shared" si="5"/>
        <v>65964049.100000024</v>
      </c>
      <c r="Q24" s="164">
        <f t="shared" ref="Q24:Q25" si="10">Q23+N24</f>
        <v>3826975.45</v>
      </c>
      <c r="R24" s="29">
        <f t="shared" si="3"/>
        <v>2319.0885441371693</v>
      </c>
      <c r="S24" s="5">
        <f>SUM($Q$7:$Q24)/T24</f>
        <v>3829812.3944444456</v>
      </c>
      <c r="T24" s="18">
        <v>18</v>
      </c>
      <c r="U24" s="4"/>
      <c r="V24" s="135"/>
      <c r="W24" s="105"/>
      <c r="X24" s="167"/>
      <c r="Y24" s="156">
        <f t="shared" si="7"/>
        <v>0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3664520.081578949</v>
      </c>
      <c r="P25" s="7">
        <f t="shared" si="5"/>
        <v>69625881.550000027</v>
      </c>
      <c r="Q25" s="164">
        <f t="shared" si="10"/>
        <v>3826975.45</v>
      </c>
      <c r="R25" s="29">
        <f t="shared" si="3"/>
        <v>2318.9981298504622</v>
      </c>
      <c r="S25" s="5">
        <f>SUM($Q$7:$Q25)/T25</f>
        <v>3829663.081578949</v>
      </c>
      <c r="T25" s="18">
        <v>19</v>
      </c>
      <c r="U25" s="4"/>
      <c r="V25" s="131"/>
      <c r="W25" s="105"/>
      <c r="X25" s="167"/>
      <c r="Y25" s="156">
        <f t="shared" si="7"/>
        <v>0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3664385.7000000016</v>
      </c>
      <c r="P26" s="7">
        <f t="shared" si="5"/>
        <v>73287714.00000003</v>
      </c>
      <c r="Q26" s="164">
        <f>Q25+N26</f>
        <v>3826975.45</v>
      </c>
      <c r="R26" s="29">
        <f t="shared" si="3"/>
        <v>2318.9155459208091</v>
      </c>
      <c r="S26" s="5">
        <f>SUM($Q$7:$Q26)/T26-2</f>
        <v>3829526.7000000016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0</v>
      </c>
      <c r="Z26" s="217">
        <f>AVERAGE(Y26:Y34)</f>
        <v>0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3664264.1642857157</v>
      </c>
      <c r="P27" s="7">
        <f t="shared" si="5"/>
        <v>76949547.450000033</v>
      </c>
      <c r="Q27" s="164">
        <f>Q26+N27+1</f>
        <v>3826976.45</v>
      </c>
      <c r="R27" s="29">
        <f t="shared" si="3"/>
        <v>2318.8431627654309</v>
      </c>
      <c r="S27" s="5">
        <f>SUM($Q$7:$Q27)/T27</f>
        <v>3829407.1642857157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3664153.6318181832</v>
      </c>
      <c r="P28" s="7">
        <f t="shared" si="5"/>
        <v>80611379.900000036</v>
      </c>
      <c r="Q28" s="164">
        <f>Q27+N28-1</f>
        <v>3826975.45</v>
      </c>
      <c r="R28" s="29">
        <f t="shared" si="3"/>
        <v>2318.775625862545</v>
      </c>
      <c r="S28" s="5">
        <f>SUM($Q$7:$Q28)/T28-1</f>
        <v>3829295.6318181832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3664052.7543478278</v>
      </c>
      <c r="P29" s="7">
        <f t="shared" si="5"/>
        <v>84273213.350000039</v>
      </c>
      <c r="Q29" s="164">
        <f>Q28+N29+1</f>
        <v>3826976.45</v>
      </c>
      <c r="R29" s="29">
        <f t="shared" si="3"/>
        <v>2318.7145409419882</v>
      </c>
      <c r="S29" s="5">
        <f>SUM($Q$7:$Q29)/T29-1</f>
        <v>3829194.7543478278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3663960.2833333351</v>
      </c>
      <c r="P30" s="7">
        <f t="shared" si="5"/>
        <v>87935046.800000042</v>
      </c>
      <c r="Q30" s="164">
        <f>Q29+N30</f>
        <v>3826976.45</v>
      </c>
      <c r="R30" s="29">
        <f t="shared" si="3"/>
        <v>2318.6621796463278</v>
      </c>
      <c r="S30" s="5">
        <f>SUM($Q$7:$Q30)/T30+5</f>
        <v>3829108.2833333351</v>
      </c>
      <c r="T30" s="18">
        <v>24</v>
      </c>
      <c r="U30" s="4"/>
      <c r="V30" s="131"/>
      <c r="W30" s="105"/>
      <c r="X30" s="167"/>
      <c r="Y30" s="156">
        <f>Y29-K30-L30</f>
        <v>0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3663875.2100000018</v>
      </c>
      <c r="P31" s="7">
        <f t="shared" si="5"/>
        <v>91596880.250000045</v>
      </c>
      <c r="Q31" s="164">
        <f t="shared" ref="Q31:Q39" si="11">Q30+N31</f>
        <v>3826976.45</v>
      </c>
      <c r="R31" s="29">
        <f t="shared" si="3"/>
        <v>2318.607031481808</v>
      </c>
      <c r="S31" s="5">
        <f>SUM($Q$7:$Q31)/T31-1</f>
        <v>3829017.2100000018</v>
      </c>
      <c r="T31" s="18">
        <v>25</v>
      </c>
      <c r="U31" s="4"/>
      <c r="V31" s="137"/>
      <c r="W31" s="105"/>
      <c r="X31" s="167"/>
      <c r="Y31" s="156">
        <f t="shared" si="7"/>
        <v>0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3663796.6807692326</v>
      </c>
      <c r="P32" s="7">
        <f t="shared" si="5"/>
        <v>95258713.700000048</v>
      </c>
      <c r="Q32" s="164">
        <f t="shared" si="11"/>
        <v>3826976.45</v>
      </c>
      <c r="R32" s="29">
        <f t="shared" si="3"/>
        <v>2318.5594792205743</v>
      </c>
      <c r="S32" s="5">
        <f>SUM($Q$7:$Q32)/T32-1</f>
        <v>3828938.6807692326</v>
      </c>
      <c r="T32" s="18">
        <v>26</v>
      </c>
      <c r="U32" s="27"/>
      <c r="V32" s="137"/>
      <c r="W32" s="105"/>
      <c r="X32" s="167"/>
      <c r="Y32" s="156">
        <f t="shared" si="7"/>
        <v>0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3663723.9685185202</v>
      </c>
      <c r="P33" s="7">
        <f t="shared" si="5"/>
        <v>98920547.150000051</v>
      </c>
      <c r="Q33" s="164">
        <f>Q32+N33</f>
        <v>3826976.45</v>
      </c>
      <c r="R33" s="29">
        <f t="shared" si="3"/>
        <v>2318.5154493490609</v>
      </c>
      <c r="S33" s="5">
        <f>SUM($Q$7:$Q33)/T33-1</f>
        <v>3828865.9685185202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0</v>
      </c>
      <c r="Z33" s="217">
        <f>AVERAGE(Y33:Y41)</f>
        <v>0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3663656.4142857161</v>
      </c>
      <c r="P34" s="7">
        <f t="shared" si="5"/>
        <v>102582379.60000005</v>
      </c>
      <c r="Q34" s="164">
        <f>Q33+N34-1</f>
        <v>3826975.45</v>
      </c>
      <c r="R34" s="29">
        <f t="shared" si="3"/>
        <v>2318.474542842092</v>
      </c>
      <c r="S34" s="5">
        <f>SUM($Q$7:$Q34)/T34-1</f>
        <v>3828798.4142857161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0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3663593.518965519</v>
      </c>
      <c r="P35" s="7">
        <f t="shared" si="5"/>
        <v>106244212.05000006</v>
      </c>
      <c r="Q35" s="164">
        <f>Q34+N35</f>
        <v>3826975.45</v>
      </c>
      <c r="R35" s="29">
        <f t="shared" si="3"/>
        <v>2318.4370630093431</v>
      </c>
      <c r="S35" s="5">
        <f>SUM($Q$7:$Q35)/T35</f>
        <v>3828736.518965519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-789</v>
      </c>
      <c r="O36" s="67">
        <f t="shared" si="2"/>
        <v>3663508.5166666685</v>
      </c>
      <c r="P36" s="7">
        <f t="shared" si="5"/>
        <v>109905255.50000006</v>
      </c>
      <c r="Q36" s="164">
        <f>Q35+N36</f>
        <v>3826186.45</v>
      </c>
      <c r="R36" s="29">
        <f t="shared" si="3"/>
        <v>2318.3849855377875</v>
      </c>
      <c r="S36" s="5">
        <f>SUM($Q$7:$Q36)/T36-1</f>
        <v>3828650.5166666685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3663428.9016129053</v>
      </c>
      <c r="P37" s="7">
        <f t="shared" si="5"/>
        <v>113566295.95000006</v>
      </c>
      <c r="Q37" s="164">
        <f>Q36+N37-3</f>
        <v>3826183.45</v>
      </c>
      <c r="R37" s="29">
        <f t="shared" si="3"/>
        <v>2318.3379868434663</v>
      </c>
      <c r="S37" s="5">
        <f>SUM($Q$7:$Q37)/T37+1</f>
        <v>3828572.9016129053</v>
      </c>
      <c r="T37" s="18">
        <v>31</v>
      </c>
      <c r="U37" s="27"/>
      <c r="V37" s="137"/>
      <c r="W37" s="105"/>
      <c r="X37" s="167"/>
      <c r="Y37" s="156">
        <f>Y36-K37-L37</f>
        <v>0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3663354.262500002</v>
      </c>
      <c r="P38" s="7">
        <f t="shared" si="5"/>
        <v>117227336.40000007</v>
      </c>
      <c r="Q38" s="164">
        <f t="shared" si="11"/>
        <v>3826183.45</v>
      </c>
      <c r="R38" s="29">
        <f t="shared" si="3"/>
        <v>2318.2921846520903</v>
      </c>
      <c r="S38" s="5">
        <f>SUM($Q$7:$Q38)/T38</f>
        <v>3828497.262500002</v>
      </c>
      <c r="T38" s="18">
        <v>32</v>
      </c>
      <c r="U38" s="27"/>
      <c r="V38" s="137"/>
      <c r="W38" s="105"/>
      <c r="X38" s="167"/>
      <c r="Y38" s="156">
        <f t="shared" si="7"/>
        <v>0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3663284.1469696988</v>
      </c>
      <c r="P39" s="7">
        <f t="shared" si="5"/>
        <v>120888376.85000007</v>
      </c>
      <c r="Q39" s="164">
        <f t="shared" si="11"/>
        <v>3826183.45</v>
      </c>
      <c r="R39" s="29">
        <f t="shared" si="3"/>
        <v>2318.2509382593867</v>
      </c>
      <c r="S39" s="5">
        <f>SUM($Q$7:$Q39)/T39+2</f>
        <v>3828429.1469696988</v>
      </c>
      <c r="T39" s="18">
        <v>33</v>
      </c>
      <c r="U39" s="27"/>
      <c r="V39" s="137"/>
      <c r="W39" s="105"/>
      <c r="X39" s="167"/>
      <c r="Y39" s="156">
        <f t="shared" si="7"/>
        <v>0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3663218.1264705905</v>
      </c>
      <c r="P40" s="7">
        <f t="shared" si="5"/>
        <v>124549416.30000007</v>
      </c>
      <c r="Q40" s="164">
        <f>Q39+N40-1</f>
        <v>3826182.45</v>
      </c>
      <c r="R40" s="29">
        <f t="shared" si="3"/>
        <v>2318.2091438756656</v>
      </c>
      <c r="S40" s="5">
        <f>SUM($Q$7:$Q40)/T40-1</f>
        <v>3828360.1264705905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0</v>
      </c>
      <c r="Z40" s="217">
        <f>AVERAGE(Y40:Y48)</f>
        <v>0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3663155.850000002</v>
      </c>
      <c r="P41" s="7">
        <f t="shared" si="5"/>
        <v>128210454.75000007</v>
      </c>
      <c r="Q41" s="164">
        <f>Q40+N41-1</f>
        <v>3826181.45</v>
      </c>
      <c r="R41" s="29">
        <f t="shared" si="3"/>
        <v>2318.1726443143225</v>
      </c>
      <c r="S41" s="5">
        <f>SUM($Q$7:$Q41)/T41+1</f>
        <v>3828299.850000002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0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3663097.0055555576</v>
      </c>
      <c r="P42" s="7">
        <f t="shared" si="5"/>
        <v>131871492.20000008</v>
      </c>
      <c r="Q42" s="164">
        <f>Q41+N42-1</f>
        <v>3826180.45</v>
      </c>
      <c r="R42" s="29">
        <f t="shared" si="3"/>
        <v>2318.135800824472</v>
      </c>
      <c r="S42" s="5">
        <f>SUM($Q$7:$Q42)/T42-1</f>
        <v>3828239.0055555576</v>
      </c>
      <c r="T42" s="18">
        <v>36</v>
      </c>
      <c r="U42" s="138"/>
      <c r="V42" s="137"/>
      <c r="W42" s="105"/>
      <c r="X42" s="167"/>
      <c r="Y42" s="156">
        <f t="shared" si="12"/>
        <v>0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3663041.3959459476</v>
      </c>
      <c r="P43" s="7">
        <f t="shared" si="5"/>
        <v>135532531.65000007</v>
      </c>
      <c r="Q43" s="164">
        <f>Q42+N43+2</f>
        <v>3826182.45</v>
      </c>
      <c r="R43" s="29">
        <f t="shared" si="3"/>
        <v>2318.0458123843869</v>
      </c>
      <c r="S43" s="5">
        <f>SUM($Q$7:$Q43)/T43-94</f>
        <v>3828090.3959459476</v>
      </c>
      <c r="T43" s="18">
        <v>37</v>
      </c>
      <c r="U43" s="138"/>
      <c r="V43" s="137"/>
      <c r="W43" s="105"/>
      <c r="X43" s="167"/>
      <c r="Y43" s="156">
        <f t="shared" si="12"/>
        <v>0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3662988.6868421067</v>
      </c>
      <c r="P44" s="7">
        <f t="shared" si="5"/>
        <v>139193570.10000005</v>
      </c>
      <c r="Q44" s="164">
        <f>Q43+N44-1</f>
        <v>3826181.45</v>
      </c>
      <c r="R44" s="29">
        <f t="shared" si="3"/>
        <v>2318.0714210363785</v>
      </c>
      <c r="S44" s="5">
        <f>SUM($Q$7:$Q44)/T44+1</f>
        <v>3828132.6868421067</v>
      </c>
      <c r="T44" s="18">
        <v>38</v>
      </c>
      <c r="U44" s="138"/>
      <c r="V44" s="137"/>
      <c r="W44" s="105"/>
      <c r="X44" s="167"/>
      <c r="Y44" s="156">
        <f t="shared" si="12"/>
        <v>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3662938.6807692316</v>
      </c>
      <c r="P45" s="7">
        <f t="shared" si="5"/>
        <v>142854608.55000004</v>
      </c>
      <c r="Q45" s="164">
        <f t="shared" ref="Q45:Q46" si="13">Q44+N45</f>
        <v>3826181.45</v>
      </c>
      <c r="R45" s="29">
        <f t="shared" si="3"/>
        <v>2318.0411405686173</v>
      </c>
      <c r="S45" s="5">
        <f>SUM($Q$7:$Q45)/T45+1</f>
        <v>3828082.6807692316</v>
      </c>
      <c r="T45" s="18">
        <v>39</v>
      </c>
      <c r="U45" s="138"/>
      <c r="V45" s="137"/>
      <c r="W45" s="105"/>
      <c r="X45" s="167"/>
      <c r="Y45" s="156">
        <f t="shared" si="12"/>
        <v>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3662891.1750000007</v>
      </c>
      <c r="P46" s="7">
        <f t="shared" si="5"/>
        <v>146515647.00000003</v>
      </c>
      <c r="Q46" s="164">
        <f t="shared" si="13"/>
        <v>3826181.45</v>
      </c>
      <c r="R46" s="29">
        <f t="shared" si="3"/>
        <v>2318.0123741242442</v>
      </c>
      <c r="S46" s="5">
        <f>SUM($Q$7:$Q46)/T46+1</f>
        <v>3828035.1750000007</v>
      </c>
      <c r="T46" s="18">
        <v>40</v>
      </c>
      <c r="U46" s="138"/>
      <c r="V46" s="137"/>
      <c r="W46" s="105"/>
      <c r="X46" s="167"/>
      <c r="Y46" s="156">
        <f t="shared" si="12"/>
        <v>0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3662845.9865853661</v>
      </c>
      <c r="P47" s="7">
        <f t="shared" si="5"/>
        <v>150176685.45000002</v>
      </c>
      <c r="Q47" s="164">
        <f>Q46+N47</f>
        <v>3826181.45</v>
      </c>
      <c r="R47" s="29">
        <f t="shared" si="3"/>
        <v>2326.7428753173713</v>
      </c>
      <c r="S47" s="5">
        <f>SUM($Q$7:$Q47)/T47+1+14465-2</f>
        <v>3842452.9865853661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0</v>
      </c>
      <c r="Z47" s="217">
        <f>AVERAGE(Y47:Y48)</f>
        <v>0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3662802.9023809526</v>
      </c>
      <c r="P48" s="7">
        <f t="shared" si="5"/>
        <v>153837721.90000001</v>
      </c>
      <c r="Q48" s="164">
        <f>Q47+N48-2</f>
        <v>3826179.45</v>
      </c>
      <c r="R48" s="29">
        <f t="shared" si="3"/>
        <v>2318.0872954838856</v>
      </c>
      <c r="S48" s="5">
        <f>SUM($Q$7:$Q48)/T48+213</f>
        <v>3828158.9023809526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0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3662761.7755813953</v>
      </c>
      <c r="P49" s="7">
        <f t="shared" si="5"/>
        <v>157498756.34999999</v>
      </c>
      <c r="Q49" s="164">
        <f t="shared" ref="Q49:Q55" si="18">Q48+N49-2</f>
        <v>3826177.45</v>
      </c>
      <c r="R49" s="29">
        <f t="shared" si="3"/>
        <v>2318.0623917340699</v>
      </c>
      <c r="S49" s="5">
        <f>SUM($Q$7:$Q49)/T49+213</f>
        <v>3828117.7755813953</v>
      </c>
      <c r="T49" s="18">
        <v>43</v>
      </c>
      <c r="U49" s="138"/>
      <c r="V49" s="137"/>
      <c r="W49" s="105"/>
      <c r="X49" s="167"/>
      <c r="Y49" s="156">
        <f t="shared" si="12"/>
        <v>0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3662722.4727272722</v>
      </c>
      <c r="P50" s="7">
        <f t="shared" si="5"/>
        <v>161159788.79999998</v>
      </c>
      <c r="Q50" s="164">
        <f t="shared" si="18"/>
        <v>3826175.45</v>
      </c>
      <c r="R50" s="29">
        <f t="shared" si="3"/>
        <v>2318.0385924485281</v>
      </c>
      <c r="S50" s="5">
        <f>SUM($Q$7:$Q50)/T50+213</f>
        <v>3828078.4727272722</v>
      </c>
      <c r="T50" s="18">
        <v>44</v>
      </c>
      <c r="U50" s="138"/>
      <c r="V50" s="137"/>
      <c r="W50" s="105"/>
      <c r="X50" s="167"/>
      <c r="Y50" s="156">
        <f t="shared" si="12"/>
        <v>0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3662684.8722222215</v>
      </c>
      <c r="P51" s="7">
        <f t="shared" si="5"/>
        <v>164820819.24999997</v>
      </c>
      <c r="Q51" s="164">
        <f t="shared" si="18"/>
        <v>3826173.45</v>
      </c>
      <c r="R51" s="29">
        <f t="shared" si="3"/>
        <v>2318.0158239963071</v>
      </c>
      <c r="S51" s="5">
        <f>SUM($Q$7:$Q51)/T51+213</f>
        <v>3828040.8722222215</v>
      </c>
      <c r="T51" s="18">
        <v>45</v>
      </c>
      <c r="U51" s="138"/>
      <c r="V51" s="137"/>
      <c r="W51" s="105"/>
      <c r="X51" s="167"/>
      <c r="Y51" s="156">
        <f t="shared" si="12"/>
        <v>0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3662648.8630434773</v>
      </c>
      <c r="P52" s="7">
        <f t="shared" si="5"/>
        <v>168481847.69999996</v>
      </c>
      <c r="Q52" s="164">
        <f t="shared" si="18"/>
        <v>3826171.45</v>
      </c>
      <c r="R52" s="29">
        <f t="shared" si="3"/>
        <v>2317.9940191491478</v>
      </c>
      <c r="S52" s="5">
        <f>SUM($Q$7:$Q52)/T52+213</f>
        <v>3828004.8630434773</v>
      </c>
      <c r="T52" s="18">
        <v>46</v>
      </c>
      <c r="U52" s="138"/>
      <c r="V52" s="137"/>
      <c r="W52" s="105"/>
      <c r="X52" s="167"/>
      <c r="Y52" s="156">
        <f t="shared" si="12"/>
        <v>0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3662614.3436170202</v>
      </c>
      <c r="P53" s="7">
        <f t="shared" si="5"/>
        <v>172142874.14999995</v>
      </c>
      <c r="Q53" s="164">
        <f t="shared" si="18"/>
        <v>3826169.45</v>
      </c>
      <c r="R53" s="29">
        <f t="shared" si="3"/>
        <v>2317.9731164003442</v>
      </c>
      <c r="S53" s="5">
        <f>SUM($Q$7:$Q53)/T53+213</f>
        <v>3827970.3436170202</v>
      </c>
      <c r="T53" s="18">
        <v>47</v>
      </c>
      <c r="U53" s="138"/>
      <c r="V53" s="137"/>
      <c r="W53" s="105"/>
      <c r="X53" s="167"/>
      <c r="Y53" s="156">
        <f t="shared" si="12"/>
        <v>0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3662581.2208333318</v>
      </c>
      <c r="P54" s="7">
        <f t="shared" si="5"/>
        <v>175803898.59999993</v>
      </c>
      <c r="Q54" s="164">
        <f t="shared" si="18"/>
        <v>3826167.45</v>
      </c>
      <c r="R54" s="29">
        <f t="shared" si="3"/>
        <v>2317.9530593687482</v>
      </c>
      <c r="S54" s="5">
        <f>SUM($Q$7:$Q54)/T54+213</f>
        <v>3827937.2208333318</v>
      </c>
      <c r="T54" s="18">
        <v>48</v>
      </c>
      <c r="U54" s="138"/>
      <c r="V54" s="137"/>
      <c r="W54" s="105"/>
      <c r="X54" s="167"/>
      <c r="Y54" s="156">
        <f t="shared" si="12"/>
        <v>0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3662549.4091836717</v>
      </c>
      <c r="P55" s="7">
        <f t="shared" si="5"/>
        <v>179464921.04999992</v>
      </c>
      <c r="Q55" s="164">
        <f t="shared" si="18"/>
        <v>3826165.45</v>
      </c>
      <c r="R55" s="29">
        <f t="shared" si="3"/>
        <v>2317.9337962757563</v>
      </c>
      <c r="S55" s="5">
        <f>SUM($Q$7:$Q55)/T55+213</f>
        <v>3827905.4091836717</v>
      </c>
      <c r="T55" s="18">
        <v>49</v>
      </c>
      <c r="U55" s="138"/>
      <c r="V55" s="137"/>
      <c r="W55" s="105"/>
      <c r="X55" s="167"/>
      <c r="Y55" s="156">
        <f t="shared" si="12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3837937.45</v>
      </c>
    </row>
    <row r="60" spans="2:31">
      <c r="D60" s="138" t="s">
        <v>4</v>
      </c>
      <c r="E60" s="139"/>
      <c r="F60" s="143"/>
      <c r="G60" s="91">
        <f>'JULY 2023 '!E48</f>
        <v>0</v>
      </c>
    </row>
    <row r="61" spans="2:31">
      <c r="D61" s="138" t="s">
        <v>60</v>
      </c>
      <c r="E61" s="144"/>
      <c r="F61" s="143"/>
      <c r="G61" s="91">
        <f>'JULY 2023 '!F48</f>
        <v>0</v>
      </c>
    </row>
    <row r="62" spans="2:31" ht="12.75" thickBot="1">
      <c r="D62" s="140" t="s">
        <v>46</v>
      </c>
      <c r="E62" s="145"/>
      <c r="F62" s="146"/>
      <c r="G62" s="158">
        <f>'JULY 2023 '!W48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2023-08-01T09:44:56Z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